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Лист1!$A$1:$R$46</definedName>
  </definedNames>
  <calcPr calcId="145621"/>
</workbook>
</file>

<file path=xl/calcChain.xml><?xml version="1.0" encoding="utf-8"?>
<calcChain xmlns="http://schemas.openxmlformats.org/spreadsheetml/2006/main">
  <c r="I29" i="1" l="1"/>
  <c r="I28" i="1" s="1"/>
  <c r="J29" i="1"/>
  <c r="J28" i="1" s="1"/>
  <c r="K29" i="1"/>
  <c r="K28" i="1" s="1"/>
  <c r="L29" i="1"/>
  <c r="L28" i="1" s="1"/>
  <c r="M29" i="1"/>
  <c r="M28" i="1" s="1"/>
  <c r="N29" i="1"/>
  <c r="N28" i="1" s="1"/>
  <c r="O29" i="1"/>
  <c r="H29" i="1"/>
  <c r="H28" i="1" s="1"/>
  <c r="Q25" i="1"/>
  <c r="P25" i="1"/>
  <c r="I20" i="1"/>
  <c r="J20" i="1"/>
  <c r="K20" i="1"/>
  <c r="L20" i="1"/>
  <c r="M20" i="1"/>
  <c r="N20" i="1"/>
  <c r="O20" i="1"/>
  <c r="H20" i="1"/>
  <c r="Q31" i="1"/>
  <c r="Q29" i="1" s="1"/>
  <c r="Q27" i="1"/>
  <c r="Q24" i="1"/>
  <c r="P31" i="1"/>
  <c r="P29" i="1" s="1"/>
  <c r="P28" i="1" s="1"/>
  <c r="P27" i="1"/>
  <c r="P24" i="1"/>
  <c r="O16" i="1"/>
  <c r="P19" i="1"/>
  <c r="I18" i="1"/>
  <c r="I17" i="1" s="1"/>
  <c r="J18" i="1"/>
  <c r="J15" i="1" s="1"/>
  <c r="J14" i="1" s="1"/>
  <c r="K18" i="1"/>
  <c r="K17" i="1" s="1"/>
  <c r="L18" i="1"/>
  <c r="L15" i="1" s="1"/>
  <c r="L14" i="1" s="1"/>
  <c r="M18" i="1"/>
  <c r="M17" i="1" s="1"/>
  <c r="N18" i="1"/>
  <c r="N15" i="1" s="1"/>
  <c r="N14" i="1" s="1"/>
  <c r="O18" i="1"/>
  <c r="O15" i="1" s="1"/>
  <c r="O14" i="1" s="1"/>
  <c r="H18" i="1"/>
  <c r="H15" i="1" s="1"/>
  <c r="H14" i="1" s="1"/>
  <c r="I23" i="1"/>
  <c r="Q23" i="1" s="1"/>
  <c r="J23" i="1"/>
  <c r="H23" i="1"/>
  <c r="Q21" i="1"/>
  <c r="P21" i="1"/>
  <c r="Q22" i="1"/>
  <c r="P22" i="1"/>
  <c r="B13" i="1"/>
  <c r="C13" i="1" s="1"/>
  <c r="D13" i="1" s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R13" i="1" s="1"/>
  <c r="H34" i="1" l="1"/>
  <c r="H32" i="1" s="1"/>
  <c r="H26" i="1"/>
  <c r="N34" i="1"/>
  <c r="N26" i="1"/>
  <c r="L34" i="1"/>
  <c r="L32" i="1" s="1"/>
  <c r="L26" i="1"/>
  <c r="J34" i="1"/>
  <c r="J26" i="1"/>
  <c r="M26" i="1"/>
  <c r="M34" i="1"/>
  <c r="K26" i="1"/>
  <c r="K34" i="1"/>
  <c r="I26" i="1"/>
  <c r="I34" i="1"/>
  <c r="I32" i="1" s="1"/>
  <c r="O28" i="1"/>
  <c r="O26" i="1" s="1"/>
  <c r="O17" i="1"/>
  <c r="Q20" i="1"/>
  <c r="P20" i="1"/>
  <c r="H17" i="1"/>
  <c r="N17" i="1"/>
  <c r="L17" i="1"/>
  <c r="J17" i="1"/>
  <c r="Q19" i="1"/>
  <c r="P15" i="1"/>
  <c r="N33" i="1"/>
  <c r="L33" i="1"/>
  <c r="J33" i="1"/>
  <c r="O33" i="1"/>
  <c r="Q16" i="1"/>
  <c r="P18" i="1"/>
  <c r="P17" i="1" s="1"/>
  <c r="M15" i="1"/>
  <c r="M14" i="1" s="1"/>
  <c r="K15" i="1"/>
  <c r="K14" i="1" s="1"/>
  <c r="I15" i="1"/>
  <c r="I14" i="1" s="1"/>
  <c r="Q18" i="1"/>
  <c r="Q26" i="1" l="1"/>
  <c r="J32" i="1"/>
  <c r="N32" i="1"/>
  <c r="Q17" i="1"/>
  <c r="O34" i="1"/>
  <c r="O32" i="1" s="1"/>
  <c r="Q28" i="1"/>
  <c r="Q34" i="1" s="1"/>
  <c r="Q15" i="1"/>
  <c r="Q14" i="1" s="1"/>
  <c r="M33" i="1"/>
  <c r="M32" i="1" s="1"/>
  <c r="P33" i="1"/>
  <c r="K33" i="1"/>
  <c r="K32" i="1" s="1"/>
  <c r="P16" i="1"/>
  <c r="P26" i="1"/>
  <c r="P14" i="1" l="1"/>
  <c r="P34" i="1"/>
  <c r="P32" i="1" s="1"/>
  <c r="Q33" i="1"/>
  <c r="Q32" i="1" s="1"/>
</calcChain>
</file>

<file path=xl/sharedStrings.xml><?xml version="1.0" encoding="utf-8"?>
<sst xmlns="http://schemas.openxmlformats.org/spreadsheetml/2006/main" count="102" uniqueCount="47">
  <si>
    <t>ПРИЛОЖЕНИЕ № 1</t>
  </si>
  <si>
    <t>к приказу ФУ МО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</si>
  <si>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</si>
  <si>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</si>
  <si>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</si>
  <si>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</si>
  <si>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</si>
  <si>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</si>
  <si>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</si>
  <si>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</si>
  <si>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</si>
  <si>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</si>
  <si>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</si>
  <si>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</si>
  <si>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</si>
  <si>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</si>
  <si>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</si>
  <si>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</si>
  <si>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"Развитие топливно-энергетического комплекса" </t>
  </si>
  <si>
    <t>Начальник ОКС администрации МО Кавказский район Некупокоева Е.А.</t>
  </si>
  <si>
    <t>1.1</t>
  </si>
  <si>
    <t>1.2</t>
  </si>
  <si>
    <t xml:space="preserve">Мероприятие № 1 Строительство подводящих газопроводов </t>
  </si>
  <si>
    <t>год</t>
  </si>
  <si>
    <t>Начальник отдела ЖКХ,ТС и ДХ</t>
  </si>
  <si>
    <t>В.Н.Афанасьева</t>
  </si>
  <si>
    <t>Исп. Н.А.Клейн 6-49-48</t>
  </si>
  <si>
    <t>Всего по муниципальному образованию Кавказский район</t>
  </si>
  <si>
    <t>Подпрограмма №1 "Газификация муниципального образования Кавказский район " всего, в том числе:</t>
  </si>
  <si>
    <t>краевой бюджет</t>
  </si>
  <si>
    <t>местный бюджет</t>
  </si>
  <si>
    <t>Мероприятие № 2 «Замена энергосберегающих ламп и светильников" (местный бюджет) в том числе по главным распорядителям:</t>
  </si>
  <si>
    <t>30.01.2019</t>
  </si>
  <si>
    <t>30.11.2019</t>
  </si>
  <si>
    <t>Начальник ОЖКХ,ТС и ДХ администрации Афанасьева В.Н.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</si>
  <si>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</si>
  <si>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>выполнено</t>
  </si>
  <si>
    <t xml:space="preserve"> </t>
  </si>
  <si>
    <t>за 2019 г.</t>
  </si>
  <si>
    <t>неосвоение денежных средств, т.к не был заключен кониракт на проведение  госэкспертизы в связи с возникшей необходимостью  оформления земельных учаастков под строительство объекта.</t>
  </si>
  <si>
    <r>
      <rPr>
        <b/>
        <sz val="12"/>
        <rFont val="Times New Roman"/>
        <family val="1"/>
        <charset val="204"/>
      </rPr>
      <t>Мероприятие № 1.4</t>
    </r>
    <r>
      <rPr>
        <sz val="12"/>
        <rFont val="Times New Roman"/>
        <family val="1"/>
        <charset val="204"/>
      </rPr>
      <t xml:space="preserve">   Гаазопроводы высокого и низкого давления,ПРГШ в х. Розы Люксембург Кавказского района 1 этап строительстваа (предпроектные работы, проектные работы,экспертиза)</t>
    </r>
  </si>
  <si>
    <r>
      <rPr>
        <b/>
        <sz val="12"/>
        <rFont val="Times New Roman"/>
        <family val="1"/>
        <charset val="204"/>
      </rPr>
      <t xml:space="preserve">Мероприятие № 2 </t>
    </r>
    <r>
      <rPr>
        <sz val="12"/>
        <rFont val="Times New Roman"/>
        <family val="1"/>
        <charset val="204"/>
      </rPr>
      <t xml:space="preserve">Обслуживание газопроводов, находящихся в собственности МО Кавказский район  </t>
    </r>
  </si>
  <si>
    <t xml:space="preserve"> 30.11.2019 г</t>
  </si>
  <si>
    <t>неосвоение в связи нсостоявшимся конкурсом по одному из  объектов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</si>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</sst>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/>
    <xf numFmtId="0" fontId="1" fillId="2" borderId="0" xfId="0" applyFont="1" applyFill="1" applyAlignment="1">
      <alignment vertical="center" wrapText="1"/>
    </xf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zoomScale="65" zoomScaleNormal="65" workbookViewId="0">
      <selection activeCell="E17" sqref="E17:E19"/>
    </sheetView>
  </sheetViews>
  <sheetFormatPr defaultRowHeight="14.4" x14ac:dyDescent="0.3"/>
  <cols>
    <col min="1" max="1" width="5.109375" style="5" customWidth="1"/>
    <col min="2" max="2" width="24.88671875" style="5" customWidth="1"/>
    <col min="3" max="3" width="11.5546875" style="5" customWidth="1"/>
    <col min="4" max="4" width="13.33203125" style="5" customWidth="1"/>
    <col min="5" max="5" width="12.6640625" style="5" customWidth="1"/>
    <col min="6" max="6" width="14.33203125" style="5" customWidth="1"/>
    <col min="7" max="7" width="13.6640625" style="5" customWidth="1"/>
    <col min="8" max="8" width="8.6640625" style="5" customWidth="1"/>
    <col min="9" max="9" width="6.6640625" style="5" customWidth="1"/>
    <col min="10" max="10" width="8.44140625" style="5" customWidth="1"/>
    <col min="11" max="11" width="6.6640625" style="5" customWidth="1"/>
    <col min="12" max="12" width="9.5546875" style="5" customWidth="1"/>
    <col min="13" max="13" width="6.6640625" style="5" customWidth="1"/>
    <col min="14" max="14" width="9" style="5" customWidth="1"/>
    <col min="15" max="15" width="10.44140625" style="5" customWidth="1"/>
    <col min="16" max="16" width="9.5546875" style="5" customWidth="1"/>
    <col min="17" max="17" width="9.88671875" style="5" customWidth="1"/>
    <col min="18" max="18" width="14.5546875" style="5" customWidth="1"/>
    <col min="19" max="16384" width="8.88671875" style="5"/>
  </cols>
  <sheetData>
    <row r="1" spans="1:29" ht="15.75" customHeight="1" x14ac:dyDescent="0.3">
      <c r="A1" s="2"/>
      <c r="B1" s="3"/>
      <c r="C1" s="3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.75" customHeight="1" x14ac:dyDescent="0.3">
      <c r="A2" s="2"/>
      <c r="B2" s="3"/>
      <c r="C2" s="3"/>
      <c r="D2" s="2"/>
      <c r="E2" s="2"/>
      <c r="F2" s="2"/>
      <c r="G2" s="2"/>
      <c r="H2" s="2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5.75" customHeight="1" x14ac:dyDescent="0.3">
      <c r="A3" s="2"/>
      <c r="B3" s="3"/>
      <c r="C3" s="3"/>
      <c r="D3" s="2"/>
      <c r="E3" s="2"/>
      <c r="F3" s="2"/>
      <c r="G3" s="2"/>
      <c r="H3" s="2" t="s">
        <v>8</v>
      </c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.6" x14ac:dyDescent="0.3">
      <c r="A4" s="2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5.75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8"/>
      <c r="V5" s="8"/>
      <c r="W5" s="8"/>
      <c r="X5" s="8"/>
      <c r="Y5" s="9"/>
      <c r="Z5" s="9"/>
      <c r="AA5" s="9"/>
      <c r="AB5" s="4"/>
      <c r="AC5" s="4"/>
    </row>
    <row r="6" spans="1:29" ht="15.75" customHeight="1" x14ac:dyDescent="0.3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8"/>
      <c r="V6" s="8"/>
      <c r="W6" s="8"/>
      <c r="X6" s="8"/>
      <c r="Y6" s="9"/>
      <c r="Z6" s="9"/>
      <c r="AA6" s="9"/>
      <c r="AB6" s="4"/>
      <c r="AC6" s="4"/>
    </row>
    <row r="7" spans="1:29" ht="15.75" customHeight="1" x14ac:dyDescent="0.3">
      <c r="A7" s="6" t="s">
        <v>18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4"/>
      <c r="T7" s="10"/>
      <c r="U7" s="10"/>
      <c r="V7" s="10"/>
      <c r="W7" s="10"/>
      <c r="X7" s="10"/>
      <c r="Y7" s="10"/>
      <c r="Z7" s="10"/>
      <c r="AA7" s="10"/>
      <c r="AB7" s="10"/>
      <c r="AC7" s="4"/>
    </row>
    <row r="8" spans="1:29" ht="15.75" customHeight="1" x14ac:dyDescent="0.3">
      <c r="A8" s="6" t="s">
        <v>38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4"/>
      <c r="T8" s="10"/>
      <c r="U8" s="10"/>
      <c r="V8" s="10"/>
      <c r="W8" s="10"/>
      <c r="X8" s="10"/>
      <c r="Y8" s="10"/>
      <c r="Z8" s="10"/>
      <c r="AA8" s="10"/>
      <c r="AB8" s="10"/>
      <c r="AC8" s="4"/>
    </row>
    <row r="9" spans="1:29" ht="16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0"/>
      <c r="T9" s="10"/>
      <c r="U9" s="10"/>
      <c r="V9" s="12"/>
      <c r="W9" s="10"/>
      <c r="X9" s="10"/>
      <c r="Y9" s="10"/>
      <c r="Z9" s="10"/>
      <c r="AA9" s="9"/>
      <c r="AB9" s="9"/>
      <c r="AC9" s="9"/>
    </row>
    <row r="10" spans="1:29" ht="77.25" customHeight="1" x14ac:dyDescent="0.3">
      <c r="A10" s="13" t="s">
        <v>44</v>
      </c>
      <c r="B10" s="14" t="s">
        <v>45</v>
      </c>
      <c r="C10" s="14" t="s">
        <v>46</v>
      </c>
      <c r="D10" s="14" t="s">
        <v>11</v>
      </c>
      <c r="E10" s="14" t="s">
        <v>10</v>
      </c>
      <c r="F10" s="14" t="s">
        <v>9</v>
      </c>
      <c r="G10" s="14" t="s">
        <v>17</v>
      </c>
      <c r="H10" s="14" t="s">
        <v>16</v>
      </c>
      <c r="I10" s="14"/>
      <c r="J10" s="14"/>
      <c r="K10" s="14"/>
      <c r="L10" s="14"/>
      <c r="M10" s="14"/>
      <c r="N10" s="14"/>
      <c r="O10" s="14"/>
      <c r="P10" s="14"/>
      <c r="Q10" s="14"/>
      <c r="R10" s="14" t="s">
        <v>4</v>
      </c>
      <c r="S10" s="15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5.6" x14ac:dyDescent="0.3">
      <c r="A11" s="13"/>
      <c r="B11" s="14"/>
      <c r="C11" s="14"/>
      <c r="D11" s="14"/>
      <c r="E11" s="14"/>
      <c r="F11" s="14"/>
      <c r="G11" s="14"/>
      <c r="H11" s="14" t="s">
        <v>12</v>
      </c>
      <c r="I11" s="14"/>
      <c r="J11" s="14" t="s">
        <v>13</v>
      </c>
      <c r="K11" s="14"/>
      <c r="L11" s="14" t="s">
        <v>14</v>
      </c>
      <c r="M11" s="14"/>
      <c r="N11" s="14" t="s">
        <v>15</v>
      </c>
      <c r="O11" s="14"/>
      <c r="P11" s="14" t="s">
        <v>23</v>
      </c>
      <c r="Q11" s="14"/>
      <c r="R11" s="14"/>
      <c r="S11" s="15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57.75" customHeight="1" x14ac:dyDescent="0.3">
      <c r="A12" s="13"/>
      <c r="B12" s="14"/>
      <c r="C12" s="14"/>
      <c r="D12" s="14"/>
      <c r="E12" s="14"/>
      <c r="F12" s="14"/>
      <c r="G12" s="14"/>
      <c r="H12" s="16" t="s">
        <v>5</v>
      </c>
      <c r="I12" s="16" t="s">
        <v>6</v>
      </c>
      <c r="J12" s="16" t="s">
        <v>5</v>
      </c>
      <c r="K12" s="16" t="s">
        <v>6</v>
      </c>
      <c r="L12" s="16" t="s">
        <v>5</v>
      </c>
      <c r="M12" s="16" t="s">
        <v>6</v>
      </c>
      <c r="N12" s="16" t="s">
        <v>5</v>
      </c>
      <c r="O12" s="16" t="s">
        <v>6</v>
      </c>
      <c r="P12" s="16" t="s">
        <v>5</v>
      </c>
      <c r="Q12" s="16" t="s">
        <v>6</v>
      </c>
      <c r="R12" s="14"/>
      <c r="S12" s="15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5.6" x14ac:dyDescent="0.3">
      <c r="A13" s="17">
        <v>1</v>
      </c>
      <c r="B13" s="16">
        <f>A13+1</f>
        <v>2</v>
      </c>
      <c r="C13" s="16">
        <f t="shared" ref="C13:O13" si="0">B13+1</f>
        <v>3</v>
      </c>
      <c r="D13" s="16">
        <f t="shared" si="0"/>
        <v>4</v>
      </c>
      <c r="E13" s="16">
        <f t="shared" si="0"/>
        <v>5</v>
      </c>
      <c r="F13" s="16">
        <f t="shared" si="0"/>
        <v>6</v>
      </c>
      <c r="G13" s="16">
        <f t="shared" si="0"/>
        <v>7</v>
      </c>
      <c r="H13" s="16">
        <f t="shared" si="0"/>
        <v>8</v>
      </c>
      <c r="I13" s="16">
        <f t="shared" si="0"/>
        <v>9</v>
      </c>
      <c r="J13" s="16">
        <f t="shared" si="0"/>
        <v>10</v>
      </c>
      <c r="K13" s="16">
        <f t="shared" si="0"/>
        <v>11</v>
      </c>
      <c r="L13" s="16">
        <f t="shared" si="0"/>
        <v>12</v>
      </c>
      <c r="M13" s="16">
        <f t="shared" si="0"/>
        <v>13</v>
      </c>
      <c r="N13" s="16">
        <f t="shared" si="0"/>
        <v>14</v>
      </c>
      <c r="O13" s="16">
        <f t="shared" si="0"/>
        <v>15</v>
      </c>
      <c r="P13" s="16"/>
      <c r="Q13" s="16"/>
      <c r="R13" s="16">
        <f>O13+1</f>
        <v>16</v>
      </c>
      <c r="S13" s="15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02.75" customHeight="1" x14ac:dyDescent="0.3">
      <c r="A14" s="17">
        <v>1</v>
      </c>
      <c r="B14" s="18" t="s">
        <v>28</v>
      </c>
      <c r="C14" s="19" t="s">
        <v>19</v>
      </c>
      <c r="D14" s="20" t="s">
        <v>7</v>
      </c>
      <c r="E14" s="20" t="s">
        <v>7</v>
      </c>
      <c r="F14" s="20" t="s">
        <v>7</v>
      </c>
      <c r="G14" s="20" t="s">
        <v>7</v>
      </c>
      <c r="H14" s="21">
        <f>H15+H16</f>
        <v>0</v>
      </c>
      <c r="I14" s="21">
        <f t="shared" ref="I14:Q14" si="1">I15+I16</f>
        <v>0</v>
      </c>
      <c r="J14" s="21">
        <f t="shared" si="1"/>
        <v>250</v>
      </c>
      <c r="K14" s="21">
        <f t="shared" si="1"/>
        <v>257.60000000000002</v>
      </c>
      <c r="L14" s="21">
        <f t="shared" si="1"/>
        <v>15</v>
      </c>
      <c r="M14" s="21">
        <f t="shared" si="1"/>
        <v>5.8</v>
      </c>
      <c r="N14" s="21">
        <f t="shared" si="1"/>
        <v>1148.5</v>
      </c>
      <c r="O14" s="21">
        <f t="shared" si="1"/>
        <v>136.80000000000001</v>
      </c>
      <c r="P14" s="21">
        <f t="shared" si="1"/>
        <v>1413.5</v>
      </c>
      <c r="Q14" s="21">
        <f t="shared" si="1"/>
        <v>400.20000000000005</v>
      </c>
      <c r="R14" s="16"/>
      <c r="S14" s="15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5.6" x14ac:dyDescent="0.3">
      <c r="A15" s="17"/>
      <c r="B15" s="18" t="s">
        <v>29</v>
      </c>
      <c r="C15" s="22"/>
      <c r="D15" s="22"/>
      <c r="E15" s="22"/>
      <c r="F15" s="22"/>
      <c r="G15" s="22"/>
      <c r="H15" s="21">
        <f t="shared" ref="H15:O15" si="2">H18+H24</f>
        <v>0</v>
      </c>
      <c r="I15" s="21">
        <f t="shared" si="2"/>
        <v>0</v>
      </c>
      <c r="J15" s="21">
        <f t="shared" si="2"/>
        <v>0</v>
      </c>
      <c r="K15" s="21">
        <f t="shared" si="2"/>
        <v>0</v>
      </c>
      <c r="L15" s="21">
        <f t="shared" si="2"/>
        <v>0</v>
      </c>
      <c r="M15" s="21">
        <f t="shared" si="2"/>
        <v>0</v>
      </c>
      <c r="N15" s="21">
        <f t="shared" si="2"/>
        <v>0</v>
      </c>
      <c r="O15" s="21">
        <f t="shared" si="2"/>
        <v>0</v>
      </c>
      <c r="P15" s="21">
        <f t="shared" ref="P15:Q16" si="3">H15+J15+L15+N15</f>
        <v>0</v>
      </c>
      <c r="Q15" s="21">
        <f t="shared" si="3"/>
        <v>0</v>
      </c>
      <c r="R15" s="16"/>
      <c r="S15" s="15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27" customHeight="1" x14ac:dyDescent="0.3">
      <c r="A16" s="17"/>
      <c r="B16" s="18" t="s">
        <v>30</v>
      </c>
      <c r="C16" s="23"/>
      <c r="D16" s="23"/>
      <c r="E16" s="23"/>
      <c r="F16" s="23"/>
      <c r="G16" s="23"/>
      <c r="H16" s="21">
        <v>0</v>
      </c>
      <c r="I16" s="21">
        <v>0</v>
      </c>
      <c r="J16" s="21">
        <v>250</v>
      </c>
      <c r="K16" s="21">
        <v>257.60000000000002</v>
      </c>
      <c r="L16" s="21">
        <v>15</v>
      </c>
      <c r="M16" s="21">
        <v>5.8</v>
      </c>
      <c r="N16" s="21">
        <v>1148.5</v>
      </c>
      <c r="O16" s="21">
        <f>O19+O25</f>
        <v>136.80000000000001</v>
      </c>
      <c r="P16" s="21">
        <f t="shared" si="3"/>
        <v>1413.5</v>
      </c>
      <c r="Q16" s="21">
        <f t="shared" si="3"/>
        <v>400.20000000000005</v>
      </c>
      <c r="R16" s="16"/>
      <c r="S16" s="15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62.4" x14ac:dyDescent="0.3">
      <c r="A17" s="17"/>
      <c r="B17" s="16" t="s">
        <v>22</v>
      </c>
      <c r="C17" s="19" t="s">
        <v>19</v>
      </c>
      <c r="D17" s="20" t="s">
        <v>7</v>
      </c>
      <c r="E17" s="20" t="s">
        <v>7</v>
      </c>
      <c r="F17" s="20" t="s">
        <v>7</v>
      </c>
      <c r="G17" s="24" t="s">
        <v>7</v>
      </c>
      <c r="H17" s="25">
        <f>H18+H19</f>
        <v>0</v>
      </c>
      <c r="I17" s="25">
        <f t="shared" ref="I17:Q17" si="4">I18+I19</f>
        <v>0</v>
      </c>
      <c r="J17" s="25">
        <f t="shared" si="4"/>
        <v>250</v>
      </c>
      <c r="K17" s="25">
        <f t="shared" si="4"/>
        <v>248.75</v>
      </c>
      <c r="L17" s="25">
        <f t="shared" si="4"/>
        <v>0</v>
      </c>
      <c r="M17" s="25">
        <f t="shared" si="4"/>
        <v>0</v>
      </c>
      <c r="N17" s="25">
        <f t="shared" si="4"/>
        <v>933.5</v>
      </c>
      <c r="O17" s="25">
        <f t="shared" si="4"/>
        <v>6.9</v>
      </c>
      <c r="P17" s="25">
        <f t="shared" si="4"/>
        <v>1183.5</v>
      </c>
      <c r="Q17" s="25">
        <f t="shared" si="4"/>
        <v>255.65</v>
      </c>
      <c r="R17" s="16"/>
      <c r="S17" s="15"/>
      <c r="T17" s="4"/>
      <c r="U17" s="4"/>
      <c r="V17" s="4"/>
      <c r="W17" s="4" t="s">
        <v>37</v>
      </c>
      <c r="X17" s="4"/>
      <c r="Y17" s="4"/>
      <c r="Z17" s="4"/>
      <c r="AA17" s="4"/>
      <c r="AB17" s="4"/>
      <c r="AC17" s="4"/>
    </row>
    <row r="18" spans="1:29" ht="15.6" x14ac:dyDescent="0.3">
      <c r="A18" s="17"/>
      <c r="B18" s="16" t="s">
        <v>29</v>
      </c>
      <c r="C18" s="22"/>
      <c r="D18" s="22"/>
      <c r="E18" s="22"/>
      <c r="F18" s="22"/>
      <c r="G18" s="22"/>
      <c r="H18" s="25">
        <f>H21</f>
        <v>0</v>
      </c>
      <c r="I18" s="25">
        <f t="shared" ref="I18:O18" si="5">I21</f>
        <v>0</v>
      </c>
      <c r="J18" s="25">
        <f t="shared" si="5"/>
        <v>0</v>
      </c>
      <c r="K18" s="25">
        <f t="shared" si="5"/>
        <v>0</v>
      </c>
      <c r="L18" s="25">
        <f t="shared" si="5"/>
        <v>0</v>
      </c>
      <c r="M18" s="25">
        <f t="shared" si="5"/>
        <v>0</v>
      </c>
      <c r="N18" s="25">
        <f t="shared" si="5"/>
        <v>0</v>
      </c>
      <c r="O18" s="25">
        <f t="shared" si="5"/>
        <v>0</v>
      </c>
      <c r="P18" s="25">
        <f t="shared" ref="P18:Q19" si="6">H18+J18+L18+N18</f>
        <v>0</v>
      </c>
      <c r="Q18" s="25">
        <f t="shared" si="6"/>
        <v>0</v>
      </c>
      <c r="R18" s="16"/>
      <c r="S18" s="15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39" customHeight="1" x14ac:dyDescent="0.3">
      <c r="A19" s="17"/>
      <c r="B19" s="16" t="s">
        <v>30</v>
      </c>
      <c r="C19" s="23"/>
      <c r="D19" s="23"/>
      <c r="E19" s="23"/>
      <c r="F19" s="23"/>
      <c r="G19" s="23"/>
      <c r="H19" s="25">
        <v>0</v>
      </c>
      <c r="I19" s="25">
        <v>0</v>
      </c>
      <c r="J19" s="25">
        <v>250</v>
      </c>
      <c r="K19" s="25">
        <v>248.75</v>
      </c>
      <c r="L19" s="25">
        <v>0</v>
      </c>
      <c r="M19" s="25">
        <v>0</v>
      </c>
      <c r="N19" s="25">
        <v>933.5</v>
      </c>
      <c r="O19" s="25">
        <v>6.9</v>
      </c>
      <c r="P19" s="25">
        <f t="shared" si="6"/>
        <v>1183.5</v>
      </c>
      <c r="Q19" s="25">
        <f t="shared" si="6"/>
        <v>255.65</v>
      </c>
      <c r="R19" s="16"/>
      <c r="S19" s="15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68.75" customHeight="1" x14ac:dyDescent="0.3">
      <c r="A20" s="17" t="s">
        <v>20</v>
      </c>
      <c r="B20" s="26" t="s">
        <v>40</v>
      </c>
      <c r="C20" s="16" t="s">
        <v>19</v>
      </c>
      <c r="D20" s="27" t="s">
        <v>32</v>
      </c>
      <c r="E20" s="27" t="s">
        <v>33</v>
      </c>
      <c r="F20" s="27" t="s">
        <v>32</v>
      </c>
      <c r="G20" s="8" t="s">
        <v>42</v>
      </c>
      <c r="H20" s="21">
        <f>H21+H22</f>
        <v>0</v>
      </c>
      <c r="I20" s="21">
        <f t="shared" ref="I20:Q20" si="7">I21+I22</f>
        <v>0</v>
      </c>
      <c r="J20" s="21">
        <f t="shared" si="7"/>
        <v>250</v>
      </c>
      <c r="K20" s="21">
        <f t="shared" si="7"/>
        <v>248.8</v>
      </c>
      <c r="L20" s="21">
        <f t="shared" si="7"/>
        <v>0</v>
      </c>
      <c r="M20" s="21">
        <f t="shared" si="7"/>
        <v>0</v>
      </c>
      <c r="N20" s="21">
        <f t="shared" si="7"/>
        <v>933.5</v>
      </c>
      <c r="O20" s="21">
        <f t="shared" si="7"/>
        <v>6.9</v>
      </c>
      <c r="P20" s="21">
        <f t="shared" si="7"/>
        <v>1183.5</v>
      </c>
      <c r="Q20" s="21">
        <f t="shared" si="7"/>
        <v>255.70000000000002</v>
      </c>
      <c r="R20" s="28" t="s">
        <v>39</v>
      </c>
      <c r="S20" s="15"/>
      <c r="T20" s="15"/>
      <c r="U20" s="4"/>
      <c r="V20" s="4"/>
      <c r="W20" s="4"/>
      <c r="X20" s="4"/>
      <c r="Y20" s="4"/>
      <c r="Z20" s="4"/>
      <c r="AA20" s="4"/>
      <c r="AB20" s="4"/>
      <c r="AC20" s="4"/>
    </row>
    <row r="21" spans="1:29" ht="38.25" customHeight="1" x14ac:dyDescent="0.3">
      <c r="A21" s="17"/>
      <c r="B21" s="16" t="s">
        <v>29</v>
      </c>
      <c r="C21" s="16"/>
      <c r="D21" s="29"/>
      <c r="E21" s="29"/>
      <c r="F21" s="29"/>
      <c r="G21" s="29"/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f t="shared" ref="P21:Q22" si="8">H21+J21+L21+N21</f>
        <v>0</v>
      </c>
      <c r="Q21" s="25">
        <f t="shared" si="8"/>
        <v>0</v>
      </c>
      <c r="R21" s="30"/>
      <c r="S21" s="15"/>
      <c r="T21" s="15"/>
      <c r="U21" s="4"/>
      <c r="V21" s="4"/>
      <c r="W21" s="4"/>
      <c r="X21" s="4"/>
      <c r="Y21" s="4"/>
      <c r="Z21" s="4"/>
      <c r="AA21" s="4"/>
      <c r="AB21" s="4"/>
      <c r="AC21" s="4"/>
    </row>
    <row r="22" spans="1:29" ht="52.5" customHeight="1" x14ac:dyDescent="0.3">
      <c r="A22" s="17"/>
      <c r="B22" s="16" t="s">
        <v>30</v>
      </c>
      <c r="C22" s="16"/>
      <c r="D22" s="31"/>
      <c r="E22" s="31"/>
      <c r="F22" s="31"/>
      <c r="G22" s="31"/>
      <c r="H22" s="25">
        <v>0</v>
      </c>
      <c r="I22" s="25">
        <v>0</v>
      </c>
      <c r="J22" s="25">
        <v>250</v>
      </c>
      <c r="K22" s="25">
        <v>248.8</v>
      </c>
      <c r="L22" s="25">
        <v>0</v>
      </c>
      <c r="M22" s="25">
        <v>0</v>
      </c>
      <c r="N22" s="25">
        <v>933.5</v>
      </c>
      <c r="O22" s="25">
        <v>6.9</v>
      </c>
      <c r="P22" s="25">
        <f t="shared" si="8"/>
        <v>1183.5</v>
      </c>
      <c r="Q22" s="25">
        <f t="shared" si="8"/>
        <v>255.70000000000002</v>
      </c>
      <c r="R22" s="32"/>
      <c r="S22" s="15"/>
      <c r="T22" s="15"/>
      <c r="U22" s="4"/>
      <c r="V22" s="4"/>
      <c r="W22" s="4"/>
      <c r="X22" s="4"/>
      <c r="Y22" s="4"/>
      <c r="Z22" s="4"/>
      <c r="AA22" s="4"/>
      <c r="AB22" s="4"/>
      <c r="AC22" s="4"/>
    </row>
    <row r="23" spans="1:29" ht="104.25" customHeight="1" x14ac:dyDescent="0.3">
      <c r="A23" s="28" t="s">
        <v>21</v>
      </c>
      <c r="B23" s="26" t="s">
        <v>41</v>
      </c>
      <c r="C23" s="24" t="s">
        <v>19</v>
      </c>
      <c r="D23" s="20">
        <v>43466</v>
      </c>
      <c r="E23" s="20">
        <v>43830</v>
      </c>
      <c r="F23" s="20">
        <v>43466</v>
      </c>
      <c r="G23" s="20">
        <v>43830</v>
      </c>
      <c r="H23" s="25">
        <f>H24+H25</f>
        <v>0</v>
      </c>
      <c r="I23" s="25">
        <f t="shared" ref="I23:J23" si="9">I24+I25</f>
        <v>0</v>
      </c>
      <c r="J23" s="25">
        <f t="shared" si="9"/>
        <v>0</v>
      </c>
      <c r="K23" s="25">
        <v>8.8000000000000007</v>
      </c>
      <c r="L23" s="25">
        <v>15</v>
      </c>
      <c r="M23" s="25">
        <v>5.8</v>
      </c>
      <c r="N23" s="25">
        <v>215</v>
      </c>
      <c r="O23" s="25">
        <v>129.9</v>
      </c>
      <c r="P23" s="21">
        <v>230</v>
      </c>
      <c r="Q23" s="25">
        <f t="shared" ref="Q23:Q33" si="10">I23+K23+M23+O23</f>
        <v>144.5</v>
      </c>
      <c r="R23" s="24" t="s">
        <v>43</v>
      </c>
      <c r="S23" s="15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8" customHeight="1" x14ac:dyDescent="0.3">
      <c r="A24" s="22"/>
      <c r="B24" s="16" t="s">
        <v>29</v>
      </c>
      <c r="C24" s="33"/>
      <c r="D24" s="34"/>
      <c r="E24" s="34"/>
      <c r="F24" s="34"/>
      <c r="G24" s="34"/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1">
        <f t="shared" ref="P24:P33" si="11">H24+J24+L24+N24</f>
        <v>0</v>
      </c>
      <c r="Q24" s="25">
        <f t="shared" si="10"/>
        <v>0</v>
      </c>
      <c r="R24" s="22"/>
      <c r="S24" s="15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8.75" customHeight="1" x14ac:dyDescent="0.3">
      <c r="A25" s="23"/>
      <c r="B25" s="16" t="s">
        <v>30</v>
      </c>
      <c r="C25" s="35"/>
      <c r="D25" s="36"/>
      <c r="E25" s="36"/>
      <c r="F25" s="36"/>
      <c r="G25" s="36"/>
      <c r="H25" s="25">
        <v>0</v>
      </c>
      <c r="I25" s="25">
        <v>0</v>
      </c>
      <c r="J25" s="25">
        <v>0</v>
      </c>
      <c r="K25" s="25">
        <v>8.8000000000000007</v>
      </c>
      <c r="L25" s="25">
        <v>15</v>
      </c>
      <c r="M25" s="25">
        <v>5.8</v>
      </c>
      <c r="N25" s="25">
        <v>215</v>
      </c>
      <c r="O25" s="25">
        <v>129.9</v>
      </c>
      <c r="P25" s="21">
        <f>H25+J25+L25+N25</f>
        <v>230</v>
      </c>
      <c r="Q25" s="25">
        <f>I25+K25+M25+O25</f>
        <v>144.5</v>
      </c>
      <c r="R25" s="23"/>
      <c r="S25" s="15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30.5" customHeight="1" x14ac:dyDescent="0.3">
      <c r="A26" s="17"/>
      <c r="B26" s="37" t="s">
        <v>35</v>
      </c>
      <c r="C26" s="38" t="s">
        <v>34</v>
      </c>
      <c r="D26" s="38" t="s">
        <v>7</v>
      </c>
      <c r="E26" s="38" t="s">
        <v>7</v>
      </c>
      <c r="F26" s="38" t="s">
        <v>7</v>
      </c>
      <c r="G26" s="38" t="s">
        <v>7</v>
      </c>
      <c r="H26" s="21">
        <f t="shared" ref="H26:O26" si="12">H27+H28</f>
        <v>0</v>
      </c>
      <c r="I26" s="21">
        <f t="shared" si="12"/>
        <v>0</v>
      </c>
      <c r="J26" s="21">
        <f t="shared" si="12"/>
        <v>45</v>
      </c>
      <c r="K26" s="21">
        <f t="shared" si="12"/>
        <v>44.8</v>
      </c>
      <c r="L26" s="21">
        <f t="shared" si="12"/>
        <v>39.5</v>
      </c>
      <c r="M26" s="21">
        <f t="shared" si="12"/>
        <v>39.4</v>
      </c>
      <c r="N26" s="21">
        <f t="shared" si="12"/>
        <v>15.5</v>
      </c>
      <c r="O26" s="21">
        <f t="shared" si="12"/>
        <v>15.8</v>
      </c>
      <c r="P26" s="21">
        <f t="shared" si="11"/>
        <v>100</v>
      </c>
      <c r="Q26" s="21">
        <f>I26+K26+M26+O26</f>
        <v>99.999999999999986</v>
      </c>
      <c r="R26" s="18" t="s">
        <v>36</v>
      </c>
      <c r="S26" s="15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21.75" customHeight="1" x14ac:dyDescent="0.3">
      <c r="A27" s="17"/>
      <c r="B27" s="16" t="s">
        <v>29</v>
      </c>
      <c r="C27" s="22"/>
      <c r="D27" s="22"/>
      <c r="E27" s="22"/>
      <c r="F27" s="22"/>
      <c r="G27" s="22"/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f t="shared" si="11"/>
        <v>0</v>
      </c>
      <c r="Q27" s="21">
        <f t="shared" si="10"/>
        <v>0</v>
      </c>
      <c r="R27" s="18"/>
      <c r="S27" s="15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8.75" customHeight="1" x14ac:dyDescent="0.3">
      <c r="A28" s="17"/>
      <c r="B28" s="16" t="s">
        <v>30</v>
      </c>
      <c r="C28" s="23"/>
      <c r="D28" s="23"/>
      <c r="E28" s="23"/>
      <c r="F28" s="23"/>
      <c r="G28" s="23"/>
      <c r="H28" s="21">
        <f>H29</f>
        <v>0</v>
      </c>
      <c r="I28" s="21">
        <f t="shared" ref="I28:P28" si="13">I29</f>
        <v>0</v>
      </c>
      <c r="J28" s="21">
        <f t="shared" si="13"/>
        <v>45</v>
      </c>
      <c r="K28" s="21">
        <f t="shared" si="13"/>
        <v>44.8</v>
      </c>
      <c r="L28" s="21">
        <f t="shared" si="13"/>
        <v>39.5</v>
      </c>
      <c r="M28" s="21">
        <f t="shared" si="13"/>
        <v>39.4</v>
      </c>
      <c r="N28" s="21">
        <f t="shared" si="13"/>
        <v>15.5</v>
      </c>
      <c r="O28" s="21">
        <f t="shared" si="13"/>
        <v>15.8</v>
      </c>
      <c r="P28" s="21">
        <f t="shared" si="13"/>
        <v>100</v>
      </c>
      <c r="Q28" s="21">
        <f>I28+K28+M28+O28</f>
        <v>99.999999999999986</v>
      </c>
      <c r="R28" s="18"/>
      <c r="S28" s="15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112.5" customHeight="1" x14ac:dyDescent="0.3">
      <c r="A29" s="17"/>
      <c r="B29" s="39" t="s">
        <v>31</v>
      </c>
      <c r="C29" s="38" t="s">
        <v>34</v>
      </c>
      <c r="D29" s="20">
        <v>43556</v>
      </c>
      <c r="E29" s="20">
        <v>43814</v>
      </c>
      <c r="F29" s="20">
        <v>43556</v>
      </c>
      <c r="G29" s="20">
        <v>43814</v>
      </c>
      <c r="H29" s="25">
        <f>H30+H31</f>
        <v>0</v>
      </c>
      <c r="I29" s="25">
        <f t="shared" ref="I29:Q29" si="14">I30+I31</f>
        <v>0</v>
      </c>
      <c r="J29" s="25">
        <f t="shared" si="14"/>
        <v>45</v>
      </c>
      <c r="K29" s="25">
        <f t="shared" si="14"/>
        <v>44.8</v>
      </c>
      <c r="L29" s="25">
        <f t="shared" si="14"/>
        <v>39.5</v>
      </c>
      <c r="M29" s="25">
        <f t="shared" si="14"/>
        <v>39.4</v>
      </c>
      <c r="N29" s="25">
        <f t="shared" si="14"/>
        <v>15.5</v>
      </c>
      <c r="O29" s="25">
        <f t="shared" si="14"/>
        <v>15.8</v>
      </c>
      <c r="P29" s="25">
        <f t="shared" si="14"/>
        <v>100</v>
      </c>
      <c r="Q29" s="25">
        <f t="shared" si="14"/>
        <v>99.999999999999986</v>
      </c>
      <c r="R29" s="18" t="s">
        <v>36</v>
      </c>
      <c r="S29" s="15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26.25" customHeight="1" x14ac:dyDescent="0.3">
      <c r="A30" s="17"/>
      <c r="B30" s="16" t="s">
        <v>29</v>
      </c>
      <c r="C30" s="22"/>
      <c r="D30" s="22"/>
      <c r="E30" s="22"/>
      <c r="F30" s="22"/>
      <c r="G30" s="22"/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18" t="s">
        <v>36</v>
      </c>
      <c r="S30" s="15"/>
      <c r="T30" s="4"/>
      <c r="U30" s="4" t="s">
        <v>37</v>
      </c>
      <c r="V30" s="4"/>
      <c r="W30" s="4"/>
      <c r="X30" s="4"/>
      <c r="Y30" s="4"/>
      <c r="Z30" s="4"/>
      <c r="AA30" s="4"/>
      <c r="AB30" s="4"/>
      <c r="AC30" s="4"/>
    </row>
    <row r="31" spans="1:29" ht="30.75" customHeight="1" x14ac:dyDescent="0.3">
      <c r="A31" s="17"/>
      <c r="B31" s="16" t="s">
        <v>30</v>
      </c>
      <c r="C31" s="23"/>
      <c r="D31" s="23"/>
      <c r="E31" s="23"/>
      <c r="F31" s="23"/>
      <c r="G31" s="23"/>
      <c r="H31" s="25">
        <v>0</v>
      </c>
      <c r="I31" s="25">
        <v>0</v>
      </c>
      <c r="J31" s="25">
        <v>45</v>
      </c>
      <c r="K31" s="25">
        <v>44.8</v>
      </c>
      <c r="L31" s="25">
        <v>39.5</v>
      </c>
      <c r="M31" s="25">
        <v>39.4</v>
      </c>
      <c r="N31" s="25">
        <v>15.5</v>
      </c>
      <c r="O31" s="25">
        <v>15.8</v>
      </c>
      <c r="P31" s="25">
        <f t="shared" si="11"/>
        <v>100</v>
      </c>
      <c r="Q31" s="25">
        <f t="shared" si="10"/>
        <v>99.999999999999986</v>
      </c>
      <c r="R31" s="18" t="s">
        <v>36</v>
      </c>
      <c r="S31" s="15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67.5" customHeight="1" x14ac:dyDescent="0.3">
      <c r="A32" s="17"/>
      <c r="B32" s="18" t="s">
        <v>27</v>
      </c>
      <c r="C32" s="25" t="s">
        <v>7</v>
      </c>
      <c r="D32" s="25" t="s">
        <v>7</v>
      </c>
      <c r="E32" s="25" t="s">
        <v>7</v>
      </c>
      <c r="F32" s="25" t="s">
        <v>7</v>
      </c>
      <c r="G32" s="25" t="s">
        <v>7</v>
      </c>
      <c r="H32" s="21">
        <f>H33+H34</f>
        <v>0</v>
      </c>
      <c r="I32" s="21">
        <f t="shared" ref="I32:Q32" si="15">I33+I34</f>
        <v>0</v>
      </c>
      <c r="J32" s="21">
        <f t="shared" si="15"/>
        <v>295</v>
      </c>
      <c r="K32" s="21">
        <f t="shared" si="15"/>
        <v>302.40000000000003</v>
      </c>
      <c r="L32" s="21">
        <f t="shared" si="15"/>
        <v>54.5</v>
      </c>
      <c r="M32" s="21">
        <f t="shared" si="15"/>
        <v>45.199999999999996</v>
      </c>
      <c r="N32" s="21">
        <f t="shared" si="15"/>
        <v>1164</v>
      </c>
      <c r="O32" s="21">
        <f t="shared" si="15"/>
        <v>152.60000000000002</v>
      </c>
      <c r="P32" s="21">
        <f t="shared" si="15"/>
        <v>1513.5</v>
      </c>
      <c r="Q32" s="21">
        <f t="shared" si="15"/>
        <v>500.20000000000005</v>
      </c>
      <c r="R32" s="18"/>
      <c r="S32" s="15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21" customHeight="1" x14ac:dyDescent="0.3">
      <c r="A33" s="17"/>
      <c r="B33" s="18" t="s">
        <v>29</v>
      </c>
      <c r="C33" s="25" t="s">
        <v>7</v>
      </c>
      <c r="D33" s="25" t="s">
        <v>7</v>
      </c>
      <c r="E33" s="25" t="s">
        <v>7</v>
      </c>
      <c r="F33" s="25" t="s">
        <v>7</v>
      </c>
      <c r="G33" s="25" t="s">
        <v>7</v>
      </c>
      <c r="H33" s="21">
        <v>0</v>
      </c>
      <c r="I33" s="21">
        <v>0</v>
      </c>
      <c r="J33" s="21">
        <f t="shared" ref="J33:O33" si="16">J15+J27</f>
        <v>0</v>
      </c>
      <c r="K33" s="21">
        <f t="shared" si="16"/>
        <v>0</v>
      </c>
      <c r="L33" s="21">
        <f t="shared" si="16"/>
        <v>0</v>
      </c>
      <c r="M33" s="21">
        <f t="shared" si="16"/>
        <v>0</v>
      </c>
      <c r="N33" s="21">
        <f t="shared" si="16"/>
        <v>0</v>
      </c>
      <c r="O33" s="21">
        <f t="shared" si="16"/>
        <v>0</v>
      </c>
      <c r="P33" s="21">
        <f t="shared" si="11"/>
        <v>0</v>
      </c>
      <c r="Q33" s="21">
        <f t="shared" si="10"/>
        <v>0</v>
      </c>
      <c r="R33" s="18"/>
      <c r="S33" s="15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5.6" x14ac:dyDescent="0.3">
      <c r="A34" s="17"/>
      <c r="B34" s="18" t="s">
        <v>30</v>
      </c>
      <c r="C34" s="25" t="s">
        <v>7</v>
      </c>
      <c r="D34" s="25" t="s">
        <v>7</v>
      </c>
      <c r="E34" s="25" t="s">
        <v>7</v>
      </c>
      <c r="F34" s="25" t="s">
        <v>7</v>
      </c>
      <c r="G34" s="25" t="s">
        <v>7</v>
      </c>
      <c r="H34" s="21">
        <f>H28+H16</f>
        <v>0</v>
      </c>
      <c r="I34" s="21">
        <f t="shared" ref="I34:Q34" si="17">I28+I16</f>
        <v>0</v>
      </c>
      <c r="J34" s="21">
        <f t="shared" si="17"/>
        <v>295</v>
      </c>
      <c r="K34" s="21">
        <f t="shared" si="17"/>
        <v>302.40000000000003</v>
      </c>
      <c r="L34" s="21">
        <f t="shared" si="17"/>
        <v>54.5</v>
      </c>
      <c r="M34" s="21">
        <f t="shared" si="17"/>
        <v>45.199999999999996</v>
      </c>
      <c r="N34" s="21">
        <f t="shared" si="17"/>
        <v>1164</v>
      </c>
      <c r="O34" s="21">
        <f t="shared" si="17"/>
        <v>152.60000000000002</v>
      </c>
      <c r="P34" s="21">
        <f t="shared" si="17"/>
        <v>1513.5</v>
      </c>
      <c r="Q34" s="21">
        <f t="shared" si="17"/>
        <v>500.20000000000005</v>
      </c>
      <c r="R34" s="18"/>
      <c r="S34" s="15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8.600000000000001" x14ac:dyDescent="0.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8"/>
      <c r="T35" s="8"/>
      <c r="U35" s="8"/>
      <c r="V35" s="8"/>
      <c r="W35" s="8"/>
      <c r="X35" s="8"/>
      <c r="Y35" s="8"/>
      <c r="Z35" s="8"/>
      <c r="AA35" s="8"/>
      <c r="AB35" s="8"/>
      <c r="AC35" s="4"/>
    </row>
    <row r="36" spans="1:29" ht="44.25" customHeight="1" x14ac:dyDescent="0.3">
      <c r="A36" s="41"/>
      <c r="B36" s="42"/>
      <c r="C36" s="42"/>
      <c r="D36" s="42"/>
      <c r="E36" s="42"/>
      <c r="F36" s="41"/>
      <c r="G36" s="41"/>
      <c r="H36" s="41"/>
      <c r="I36" s="41"/>
      <c r="J36" s="41"/>
      <c r="K36" s="41"/>
      <c r="L36" s="41"/>
      <c r="M36" s="41"/>
      <c r="N36" s="43"/>
      <c r="O36" s="43"/>
      <c r="P36" s="43"/>
      <c r="Q36" s="43"/>
      <c r="R36" s="43"/>
      <c r="S36" s="8"/>
      <c r="T36" s="8"/>
      <c r="U36" s="8"/>
      <c r="V36" s="8"/>
      <c r="W36" s="8"/>
      <c r="X36" s="8"/>
      <c r="Y36" s="8"/>
      <c r="Z36" s="8"/>
      <c r="AA36" s="8"/>
      <c r="AB36" s="8"/>
      <c r="AC36" s="4"/>
    </row>
    <row r="37" spans="1:29" ht="25.5" customHeight="1" x14ac:dyDescent="0.3">
      <c r="A37" s="44"/>
      <c r="B37" s="45" t="s">
        <v>24</v>
      </c>
      <c r="C37" s="45"/>
      <c r="D37" s="46"/>
      <c r="E37" s="47"/>
      <c r="F37" s="46"/>
      <c r="G37" s="46"/>
      <c r="H37" s="46"/>
      <c r="I37" s="46"/>
      <c r="J37" s="46"/>
      <c r="K37" s="46"/>
      <c r="L37" s="46"/>
      <c r="M37" s="46"/>
      <c r="N37" s="46"/>
      <c r="O37" s="45" t="s">
        <v>25</v>
      </c>
      <c r="P37" s="45"/>
      <c r="Q37" s="45"/>
      <c r="R37" s="45"/>
      <c r="S37" s="8"/>
      <c r="T37" s="8"/>
      <c r="U37" s="8"/>
      <c r="V37" s="8"/>
      <c r="W37" s="8"/>
      <c r="X37" s="8"/>
      <c r="Y37" s="8"/>
      <c r="Z37" s="8"/>
      <c r="AA37" s="8"/>
      <c r="AB37" s="8"/>
      <c r="AC37" s="4"/>
    </row>
    <row r="38" spans="1:29" ht="33" x14ac:dyDescent="0.3">
      <c r="A38" s="48"/>
      <c r="B38" s="48" t="s">
        <v>26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8"/>
      <c r="T38" s="8"/>
      <c r="U38" s="8"/>
      <c r="V38" s="8"/>
      <c r="W38" s="8"/>
      <c r="X38" s="8"/>
      <c r="Y38" s="8"/>
      <c r="Z38" s="8"/>
      <c r="AA38" s="8"/>
      <c r="AB38" s="8"/>
      <c r="AC38" s="4"/>
    </row>
    <row r="39" spans="1:29" ht="25.5" customHeight="1" x14ac:dyDescent="0.3">
      <c r="A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8"/>
      <c r="T39" s="8"/>
      <c r="U39" s="8"/>
      <c r="V39" s="8"/>
      <c r="W39" s="8"/>
      <c r="X39" s="8"/>
      <c r="Y39" s="8"/>
      <c r="Z39" s="8"/>
      <c r="AA39" s="8"/>
      <c r="AB39" s="8"/>
      <c r="AC39" s="4"/>
    </row>
    <row r="40" spans="1:29" ht="34.5" customHeight="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8"/>
      <c r="T40" s="8"/>
      <c r="U40" s="8"/>
      <c r="V40" s="8"/>
      <c r="W40" s="8"/>
      <c r="X40" s="8"/>
      <c r="Y40" s="8"/>
      <c r="Z40" s="8"/>
      <c r="AA40" s="8"/>
      <c r="AB40" s="8"/>
      <c r="AC40" s="4"/>
    </row>
    <row r="41" spans="1:29" ht="31.5" customHeight="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8"/>
      <c r="T41" s="8"/>
      <c r="U41" s="8"/>
      <c r="V41" s="8"/>
      <c r="W41" s="8"/>
      <c r="X41" s="8"/>
      <c r="Y41" s="8"/>
      <c r="Z41" s="8"/>
      <c r="AA41" s="8"/>
      <c r="AB41" s="8"/>
      <c r="AC41" s="4"/>
    </row>
    <row r="42" spans="1:29" ht="34.5" customHeight="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8"/>
      <c r="T42" s="8"/>
      <c r="U42" s="8"/>
      <c r="V42" s="8"/>
      <c r="W42" s="8"/>
      <c r="X42" s="8"/>
      <c r="Y42" s="8"/>
      <c r="Z42" s="8"/>
      <c r="AA42" s="8"/>
      <c r="AB42" s="8"/>
      <c r="AC42" s="4"/>
    </row>
    <row r="43" spans="1:29" ht="15.6" x14ac:dyDescent="0.3">
      <c r="A43" s="4"/>
      <c r="B43" s="2"/>
      <c r="C43" s="2"/>
      <c r="D43" s="4"/>
      <c r="E43" s="4"/>
      <c r="F43" s="4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4"/>
      <c r="S43" s="9"/>
      <c r="T43" s="9"/>
      <c r="U43" s="9"/>
      <c r="V43" s="4"/>
      <c r="W43" s="9"/>
      <c r="X43" s="9"/>
      <c r="Y43" s="9"/>
      <c r="Z43" s="9"/>
      <c r="AA43" s="9"/>
      <c r="AB43" s="9"/>
      <c r="AC43" s="9"/>
    </row>
    <row r="44" spans="1:29" ht="18.75" customHeight="1" x14ac:dyDescent="0.3">
      <c r="A44" s="11"/>
      <c r="B44" s="11"/>
      <c r="C44" s="11"/>
      <c r="D44" s="11"/>
      <c r="E44" s="4"/>
      <c r="F44" s="4"/>
      <c r="G44" s="50"/>
      <c r="H44" s="50"/>
      <c r="I44" s="50"/>
      <c r="J44" s="50"/>
      <c r="K44" s="50"/>
      <c r="L44" s="50"/>
      <c r="M44" s="50"/>
      <c r="N44" s="51"/>
      <c r="O44" s="10"/>
      <c r="P44" s="10"/>
      <c r="Q44" s="10"/>
      <c r="R44" s="4"/>
      <c r="S44" s="9"/>
      <c r="T44" s="9"/>
      <c r="U44" s="9"/>
      <c r="V44" s="4"/>
      <c r="W44" s="9"/>
      <c r="X44" s="9"/>
      <c r="Y44" s="9"/>
      <c r="Z44" s="9"/>
      <c r="AA44" s="9"/>
      <c r="AB44" s="9"/>
      <c r="AC44" s="9"/>
    </row>
    <row r="45" spans="1:29" ht="15.6" x14ac:dyDescent="0.3">
      <c r="A45" s="15"/>
      <c r="B45" s="52"/>
      <c r="C45" s="52"/>
      <c r="D45" s="15"/>
      <c r="E45" s="4"/>
      <c r="F45" s="4"/>
      <c r="G45" s="2"/>
      <c r="H45" s="2"/>
      <c r="I45" s="4"/>
      <c r="J45" s="4"/>
      <c r="K45" s="4"/>
      <c r="L45" s="4"/>
      <c r="M45" s="4"/>
      <c r="N45" s="4"/>
      <c r="O45" s="4"/>
      <c r="P45" s="4"/>
      <c r="Q45" s="4"/>
      <c r="R45" s="4"/>
      <c r="S45" s="8"/>
      <c r="T45" s="8"/>
      <c r="U45" s="8"/>
      <c r="V45" s="4"/>
      <c r="W45" s="8"/>
      <c r="X45" s="8"/>
      <c r="Y45" s="8"/>
      <c r="Z45" s="8"/>
      <c r="AA45" s="8"/>
      <c r="AB45" s="8"/>
      <c r="AC45" s="8"/>
    </row>
    <row r="46" spans="1:29" ht="15.6" x14ac:dyDescent="0.3">
      <c r="A46" s="53"/>
      <c r="B46" s="1"/>
      <c r="C46" s="53"/>
      <c r="D46" s="53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29" ht="15.6" x14ac:dyDescent="0.3">
      <c r="A47" s="53"/>
      <c r="B47" s="1"/>
      <c r="C47" s="53"/>
      <c r="D47" s="53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29" ht="15.6" x14ac:dyDescent="0.3">
      <c r="A48" s="53"/>
      <c r="B48" s="1"/>
      <c r="C48" s="53"/>
      <c r="D48" s="53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6" x14ac:dyDescent="0.3">
      <c r="A49" s="53"/>
      <c r="B49" s="1"/>
      <c r="C49" s="53"/>
      <c r="D49" s="53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5.6" x14ac:dyDescent="0.3">
      <c r="A50" s="53"/>
      <c r="B50" s="1"/>
      <c r="C50" s="53"/>
      <c r="D50" s="53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</sheetData>
  <mergeCells count="69">
    <mergeCell ref="A7:R7"/>
    <mergeCell ref="A8:R8"/>
    <mergeCell ref="A9:R9"/>
    <mergeCell ref="R10:R12"/>
    <mergeCell ref="H11:I11"/>
    <mergeCell ref="J11:K11"/>
    <mergeCell ref="L11:M11"/>
    <mergeCell ref="N11:O11"/>
    <mergeCell ref="A10:A12"/>
    <mergeCell ref="G10:G12"/>
    <mergeCell ref="H10:Q10"/>
    <mergeCell ref="P11:Q11"/>
    <mergeCell ref="E10:E12"/>
    <mergeCell ref="F10:F12"/>
    <mergeCell ref="B10:B12"/>
    <mergeCell ref="A5:R5"/>
    <mergeCell ref="A6:R6"/>
    <mergeCell ref="G1:G4"/>
    <mergeCell ref="H1:R1"/>
    <mergeCell ref="H2:R2"/>
    <mergeCell ref="H3:R3"/>
    <mergeCell ref="H4:R4"/>
    <mergeCell ref="A1:A4"/>
    <mergeCell ref="B1:C4"/>
    <mergeCell ref="D1:D4"/>
    <mergeCell ref="E1:E4"/>
    <mergeCell ref="F1:F4"/>
    <mergeCell ref="A40:R40"/>
    <mergeCell ref="N36:R36"/>
    <mergeCell ref="O37:R37"/>
    <mergeCell ref="B36:E36"/>
    <mergeCell ref="B37:C37"/>
    <mergeCell ref="B45:C45"/>
    <mergeCell ref="G45:H45"/>
    <mergeCell ref="A41:R41"/>
    <mergeCell ref="A42:R42"/>
    <mergeCell ref="B43:C43"/>
    <mergeCell ref="A44:D44"/>
    <mergeCell ref="C10:C12"/>
    <mergeCell ref="D10:D12"/>
    <mergeCell ref="D17:D19"/>
    <mergeCell ref="A35:R35"/>
    <mergeCell ref="C23:C25"/>
    <mergeCell ref="D23:D25"/>
    <mergeCell ref="E23:E25"/>
    <mergeCell ref="F23:F25"/>
    <mergeCell ref="G23:G25"/>
    <mergeCell ref="R20:R22"/>
    <mergeCell ref="R23:R25"/>
    <mergeCell ref="C26:C28"/>
    <mergeCell ref="D26:D28"/>
    <mergeCell ref="E26:E28"/>
    <mergeCell ref="F26:F28"/>
    <mergeCell ref="C29:C31"/>
    <mergeCell ref="D29:D31"/>
    <mergeCell ref="E29:E31"/>
    <mergeCell ref="F29:F31"/>
    <mergeCell ref="G29:G31"/>
    <mergeCell ref="A23:A25"/>
    <mergeCell ref="G26:G28"/>
    <mergeCell ref="C14:C16"/>
    <mergeCell ref="C17:C19"/>
    <mergeCell ref="E17:E19"/>
    <mergeCell ref="F17:F19"/>
    <mergeCell ref="G17:G19"/>
    <mergeCell ref="D14:D16"/>
    <mergeCell ref="E14:E16"/>
    <mergeCell ref="F14:F16"/>
    <mergeCell ref="G14:G16"/>
  </mergeCells>
  <pageMargins left="0.23622047244094491" right="0.23622047244094491" top="0.36" bottom="0.3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2019-07-23T11:43:59Z</cp:lastPrinted>
  <dcterms:created xsi:type="dcterms:W3CDTF">2018-05-23T13:36:13Z</dcterms:created>
  <dcterms:modified xsi:type="dcterms:W3CDTF">2020-03-04T12:07:20Z</dcterms:modified>
</cp:coreProperties>
</file>